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3250" windowHeight="12450"/>
  </bookViews>
  <sheets>
    <sheet name="2024" sheetId="1" r:id="rId1"/>
  </sheets>
  <definedNames>
    <definedName name="_xlnm.Print_Titles" localSheetId="0">'2024'!$5:$5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" i="1" l="1"/>
  <c r="D12" i="1" l="1"/>
  <c r="C7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<sst xmlns="http://schemas.openxmlformats.org/spreadsheetml/2006/main" count="45" uniqueCount="42">
  <si>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</si>
  <si>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</si>
  <si>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</si>
  <si>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</si>
  <si>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</si>
  <si>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</si>
  <si>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</si>
  <si>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</si>
  <si>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</si>
  <si>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</si>
  <si>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</si>
  <si>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</si>
  <si>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</si>
  <si>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</si>
  <si>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</si>
  <si>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</si>
  <si>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</si>
  <si>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</si>
  <si>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</si>
  <si>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</si>
  <si>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</si>
  <si>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</si>
  <si>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</si>
  <si>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</si>
  <si>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</si>
  <si>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</si>
  <si>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</si>
  <si>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</si>
  <si>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</si>
  <si>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</si>
  <si>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</si>
  <si>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</si>
  <si>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</si>
  <si>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</si>
  <si>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</si>
  <si>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</si>
  <si>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</si>
  <si>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2024թ. Բյուջեն, այդ թվում՝ մուտքեր</t>
  </si>
  <si>
    <t>2024թ. Ընդամենը պահպանման ծախսեր (ապարատ)</t>
  </si>
  <si>
    <t>154000/138800/130900/124000/104000</t>
  </si>
  <si>
    <t>Գյումրու սուսերամարտի ՄՊՄԴ</t>
  </si>
  <si>
    <t xml:space="preserve">/Գյումրու սուսերամարտի ՄՊՄԴ ՊՈԱԿ/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</si>
</sst>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4" fillId="3" borderId="2" xfId="0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B3" sqref="B3:D3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40.3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0" t="s">
        <v>41</v>
      </c>
      <c r="C3" s="30"/>
      <c r="D3" s="30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37</v>
      </c>
      <c r="C6" s="26">
        <f t="shared" ref="C6:C21" si="0">SUM(D6:D6)</f>
        <v>36918570</v>
      </c>
      <c r="D6" s="24">
        <f>SUM(D7:D10)</f>
        <v>36918570</v>
      </c>
    </row>
    <row r="7" spans="1:169" ht="18.399999999999999" customHeight="1">
      <c r="A7" s="10"/>
      <c r="B7" s="11" t="s">
        <v>4</v>
      </c>
      <c r="C7" s="26">
        <f t="shared" si="0"/>
        <v>36918570</v>
      </c>
      <c r="D7" s="24">
        <v>36918570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38</v>
      </c>
      <c r="C11" s="26">
        <f t="shared" si="0"/>
        <v>1128215.3999999999</v>
      </c>
      <c r="D11" s="24">
        <v>1128215.3999999999</v>
      </c>
    </row>
    <row r="12" spans="1:169" ht="68.099999999999994" customHeight="1">
      <c r="A12" s="7">
        <v>1</v>
      </c>
      <c r="B12" s="12" t="s">
        <v>9</v>
      </c>
      <c r="C12" s="26">
        <f t="shared" si="0"/>
        <v>23</v>
      </c>
      <c r="D12" s="24">
        <f>D15+D14</f>
        <v>23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23</v>
      </c>
      <c r="D14" s="24">
        <v>23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2</v>
      </c>
      <c r="D16" s="24">
        <f>SUM(D18:D20)</f>
        <v>2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131081</v>
      </c>
      <c r="D21" s="24">
        <v>131081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0</v>
      </c>
      <c r="D22" s="28" t="s">
        <v>39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560</v>
      </c>
      <c r="D24" s="24">
        <f>D25+D26+D27+D28</f>
        <v>560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560</v>
      </c>
      <c r="D26" s="24">
        <v>560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Khachatryan Artur</cp:lastModifiedBy>
  <cp:lastPrinted>2023-01-13T08:02:00Z</cp:lastPrinted>
  <dcterms:created xsi:type="dcterms:W3CDTF">2018-07-20T13:50:31Z</dcterms:created>
  <dcterms:modified xsi:type="dcterms:W3CDTF">2025-03-17T07:45:46Z</dcterms:modified>
</cp:coreProperties>
</file>